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1964AA40-BCCE-47F7-831F-2D84D1936F5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2" sheetId="5" r:id="rId1"/>
  </sheets>
  <calcPr calcId="191029"/>
</workbook>
</file>

<file path=xl/calcChain.xml><?xml version="1.0" encoding="utf-8"?>
<calcChain xmlns="http://schemas.openxmlformats.org/spreadsheetml/2006/main">
  <c r="E20" i="5" l="1"/>
  <c r="E19" i="5"/>
  <c r="E18" i="5"/>
  <c r="E17" i="5"/>
  <c r="E16" i="5"/>
  <c r="E15" i="5"/>
  <c r="E14" i="5"/>
  <c r="D14" i="5"/>
  <c r="E13" i="5"/>
  <c r="D12" i="5"/>
  <c r="E12" i="5" s="1"/>
  <c r="D11" i="5"/>
  <c r="E11" i="5" s="1"/>
  <c r="D10" i="5"/>
  <c r="E10" i="5" s="1"/>
  <c r="E9" i="5"/>
  <c r="D9" i="5"/>
  <c r="D8" i="5"/>
  <c r="E8" i="5" s="1"/>
  <c r="D7" i="5"/>
  <c r="E7" i="5" s="1"/>
  <c r="D6" i="5"/>
  <c r="E6" i="5" s="1"/>
  <c r="D5" i="5"/>
  <c r="E5" i="5" s="1"/>
  <c r="D4" i="5"/>
  <c r="E4" i="5" s="1"/>
  <c r="E3" i="5"/>
  <c r="D3" i="5"/>
  <c r="E2" i="5"/>
  <c r="D2" i="5"/>
  <c r="E21" i="5" l="1"/>
</calcChain>
</file>

<file path=xl/sharedStrings.xml><?xml version="1.0" encoding="utf-8"?>
<sst xmlns="http://schemas.openxmlformats.org/spreadsheetml/2006/main" count="39" uniqueCount="28">
  <si>
    <t>A.O. PG</t>
  </si>
  <si>
    <t>A.O. TR</t>
  </si>
  <si>
    <t>ANALITA OFFERTO
si / no</t>
  </si>
  <si>
    <t>X</t>
  </si>
  <si>
    <t>DATA GG/MM/AAAA</t>
  </si>
  <si>
    <t>FIRMA (Apporre Firma Digitale al Documento)</t>
  </si>
  <si>
    <t>TOTALE  Annuale</t>
  </si>
  <si>
    <t>Obbligatori</t>
  </si>
  <si>
    <t>Lotto 12 - Epatite</t>
  </si>
  <si>
    <t>HBsAg</t>
  </si>
  <si>
    <t>Anti-HBs</t>
  </si>
  <si>
    <t>Anti-HBc</t>
  </si>
  <si>
    <t>HBeAg</t>
  </si>
  <si>
    <t>Anti-HBe</t>
  </si>
  <si>
    <t>Anti-HBc IgM</t>
  </si>
  <si>
    <t>Anti-HCV</t>
  </si>
  <si>
    <t>HIV1-2 Ag+Ab</t>
  </si>
  <si>
    <t>Anti-Treponema Pallidum(IgG+IgM)</t>
  </si>
  <si>
    <t>Anti-HAV </t>
  </si>
  <si>
    <t>Anti-HAV IgM</t>
  </si>
  <si>
    <t>HBs Ag quantitativo</t>
  </si>
  <si>
    <t>Anti Delta IgG</t>
  </si>
  <si>
    <t>Anti Delta IgM</t>
  </si>
  <si>
    <t>Anti HEV IgG</t>
  </si>
  <si>
    <t>Anti HEV IgM</t>
  </si>
  <si>
    <t>Antigene Delta</t>
  </si>
  <si>
    <t>Antigene HCV </t>
  </si>
  <si>
    <t>HTLV1 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</si>
</sst>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3" fontId="3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6" fillId="0" borderId="0" xfId="0" applyFont="1"/>
    <xf numFmtId="3" fontId="7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/>
    <xf numFmtId="0" fontId="1" fillId="2" borderId="2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962"/>
  <sheetViews>
    <sheetView tabSelected="1" workbookViewId="0"/>
  </sheetViews>
  <sheetFormatPr defaultColWidth="14.42578125" defaultRowHeight="15" customHeight="1" x14ac:dyDescent="0.25"/>
  <cols>
    <col min="1" max="1" width="43" customWidth="1"/>
    <col min="2" max="2" width="11.28515625" customWidth="1"/>
    <col min="3" max="3" width="12.28515625" hidden="1" customWidth="1"/>
    <col min="4" max="4" width="13.85546875" hidden="1" customWidth="1"/>
    <col min="5" max="5" width="18.7109375" customWidth="1"/>
    <col min="6" max="6" width="14.42578125" customWidth="1"/>
    <col min="7" max="23" width="8.7109375" customWidth="1"/>
  </cols>
  <sheetData>
    <row r="1" spans="1:23" ht="38.25" x14ac:dyDescent="0.25">
      <c r="A1" s="9" t="s">
        <v>8</v>
      </c>
      <c r="B1" s="10" t="s">
        <v>7</v>
      </c>
      <c r="C1" s="11" t="s">
        <v>0</v>
      </c>
      <c r="D1" s="11" t="s">
        <v>1</v>
      </c>
      <c r="E1" s="1" t="s">
        <v>6</v>
      </c>
      <c r="F1" s="1" t="s">
        <v>2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x14ac:dyDescent="0.25">
      <c r="A2" s="12" t="s">
        <v>9</v>
      </c>
      <c r="B2" s="3" t="s">
        <v>3</v>
      </c>
      <c r="C2" s="4">
        <v>18003</v>
      </c>
      <c r="D2" s="3">
        <f>6929+3117</f>
        <v>10046</v>
      </c>
      <c r="E2" s="2">
        <f t="shared" ref="E2:E20" si="0">SUM(C2:D2)</f>
        <v>28049</v>
      </c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25">
      <c r="A3" s="12" t="s">
        <v>10</v>
      </c>
      <c r="B3" s="3" t="s">
        <v>3</v>
      </c>
      <c r="C3" s="4">
        <v>20263</v>
      </c>
      <c r="D3" s="3">
        <f>3336+2245</f>
        <v>5581</v>
      </c>
      <c r="E3" s="2">
        <f t="shared" si="0"/>
        <v>25844</v>
      </c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x14ac:dyDescent="0.25">
      <c r="A4" s="12" t="s">
        <v>11</v>
      </c>
      <c r="B4" s="3" t="s">
        <v>3</v>
      </c>
      <c r="C4" s="4">
        <v>10691</v>
      </c>
      <c r="D4" s="3">
        <f>2498+1696</f>
        <v>4194</v>
      </c>
      <c r="E4" s="2">
        <f t="shared" si="0"/>
        <v>14885</v>
      </c>
      <c r="F4" s="7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x14ac:dyDescent="0.25">
      <c r="A5" s="12" t="s">
        <v>12</v>
      </c>
      <c r="B5" s="3" t="s">
        <v>3</v>
      </c>
      <c r="C5" s="4">
        <v>2415</v>
      </c>
      <c r="D5" s="3">
        <f>1641+464</f>
        <v>2105</v>
      </c>
      <c r="E5" s="2">
        <f t="shared" si="0"/>
        <v>4520</v>
      </c>
      <c r="F5" s="7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5.75" customHeight="1" x14ac:dyDescent="0.25">
      <c r="A6" s="12" t="s">
        <v>13</v>
      </c>
      <c r="B6" s="3" t="s">
        <v>3</v>
      </c>
      <c r="C6" s="4">
        <v>2524</v>
      </c>
      <c r="D6" s="3">
        <f>1751+569</f>
        <v>2320</v>
      </c>
      <c r="E6" s="2">
        <f t="shared" si="0"/>
        <v>4844</v>
      </c>
      <c r="F6" s="7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5.75" customHeight="1" x14ac:dyDescent="0.25">
      <c r="A7" s="12" t="s">
        <v>14</v>
      </c>
      <c r="B7" s="3" t="s">
        <v>3</v>
      </c>
      <c r="C7" s="4">
        <v>2328</v>
      </c>
      <c r="D7" s="3">
        <f>240+281</f>
        <v>521</v>
      </c>
      <c r="E7" s="2">
        <f t="shared" si="0"/>
        <v>2849</v>
      </c>
      <c r="F7" s="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.75" customHeight="1" x14ac:dyDescent="0.25">
      <c r="A8" s="12" t="s">
        <v>15</v>
      </c>
      <c r="B8" s="3" t="s">
        <v>3</v>
      </c>
      <c r="C8" s="4">
        <v>25305</v>
      </c>
      <c r="D8" s="3">
        <f>8676+4342</f>
        <v>13018</v>
      </c>
      <c r="E8" s="2">
        <f t="shared" si="0"/>
        <v>38323</v>
      </c>
      <c r="F8" s="7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customHeight="1" x14ac:dyDescent="0.25">
      <c r="A9" s="12" t="s">
        <v>16</v>
      </c>
      <c r="B9" s="3" t="s">
        <v>3</v>
      </c>
      <c r="C9" s="4">
        <v>21945</v>
      </c>
      <c r="D9" s="3">
        <f>3612+2502</f>
        <v>6114</v>
      </c>
      <c r="E9" s="2">
        <f t="shared" si="0"/>
        <v>28059</v>
      </c>
      <c r="F9" s="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5.75" customHeight="1" x14ac:dyDescent="0.25">
      <c r="A10" s="12" t="s">
        <v>17</v>
      </c>
      <c r="B10" s="3" t="s">
        <v>3</v>
      </c>
      <c r="C10" s="4">
        <v>12197</v>
      </c>
      <c r="D10" s="3">
        <f>1394+1480</f>
        <v>2874</v>
      </c>
      <c r="E10" s="2">
        <f t="shared" si="0"/>
        <v>15071</v>
      </c>
      <c r="F10" s="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5.75" customHeight="1" x14ac:dyDescent="0.25">
      <c r="A11" s="12" t="s">
        <v>18</v>
      </c>
      <c r="B11" s="3" t="s">
        <v>3</v>
      </c>
      <c r="C11" s="4">
        <v>2602</v>
      </c>
      <c r="D11" s="3">
        <f>423+825</f>
        <v>1248</v>
      </c>
      <c r="E11" s="2">
        <f t="shared" si="0"/>
        <v>3850</v>
      </c>
      <c r="F11" s="7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5.75" customHeight="1" x14ac:dyDescent="0.25">
      <c r="A12" s="12" t="s">
        <v>19</v>
      </c>
      <c r="B12" s="3" t="s">
        <v>3</v>
      </c>
      <c r="C12" s="4">
        <v>2392</v>
      </c>
      <c r="D12" s="3">
        <f>420+606</f>
        <v>1026</v>
      </c>
      <c r="E12" s="2">
        <f t="shared" si="0"/>
        <v>3418</v>
      </c>
      <c r="F12" s="7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5.75" customHeight="1" x14ac:dyDescent="0.25">
      <c r="A13" s="12" t="s">
        <v>20</v>
      </c>
      <c r="B13" s="3" t="s">
        <v>3</v>
      </c>
      <c r="C13" s="4">
        <v>1600</v>
      </c>
      <c r="D13" s="3">
        <v>500</v>
      </c>
      <c r="E13" s="2">
        <f t="shared" si="0"/>
        <v>2100</v>
      </c>
      <c r="F13" s="7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5.75" customHeight="1" x14ac:dyDescent="0.25">
      <c r="A14" s="13" t="s">
        <v>21</v>
      </c>
      <c r="B14" s="4"/>
      <c r="C14" s="4">
        <v>310</v>
      </c>
      <c r="D14" s="3">
        <f>100+22</f>
        <v>122</v>
      </c>
      <c r="E14" s="2">
        <f t="shared" si="0"/>
        <v>432</v>
      </c>
      <c r="F14" s="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5.75" customHeight="1" x14ac:dyDescent="0.25">
      <c r="A15" s="13" t="s">
        <v>22</v>
      </c>
      <c r="B15" s="3"/>
      <c r="C15" s="3">
        <v>100</v>
      </c>
      <c r="D15" s="3">
        <v>100</v>
      </c>
      <c r="E15" s="2">
        <f t="shared" si="0"/>
        <v>200</v>
      </c>
      <c r="F15" s="7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5.75" customHeight="1" x14ac:dyDescent="0.25">
      <c r="A16" s="12" t="s">
        <v>23</v>
      </c>
      <c r="B16" s="4"/>
      <c r="C16" s="4">
        <v>250</v>
      </c>
      <c r="D16" s="3">
        <v>100</v>
      </c>
      <c r="E16" s="2">
        <f t="shared" si="0"/>
        <v>350</v>
      </c>
      <c r="F16" s="7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5.75" customHeight="1" x14ac:dyDescent="0.25">
      <c r="A17" s="12" t="s">
        <v>24</v>
      </c>
      <c r="B17" s="4"/>
      <c r="C17" s="4">
        <v>250</v>
      </c>
      <c r="D17" s="3">
        <v>100</v>
      </c>
      <c r="E17" s="2">
        <f t="shared" si="0"/>
        <v>350</v>
      </c>
      <c r="F17" s="7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5.75" customHeight="1" x14ac:dyDescent="0.25">
      <c r="A18" s="13" t="s">
        <v>25</v>
      </c>
      <c r="B18" s="3"/>
      <c r="C18" s="3">
        <v>100</v>
      </c>
      <c r="D18" s="3">
        <v>100</v>
      </c>
      <c r="E18" s="2">
        <f t="shared" si="0"/>
        <v>200</v>
      </c>
      <c r="F18" s="7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5.75" customHeight="1" x14ac:dyDescent="0.25">
      <c r="A19" s="12" t="s">
        <v>26</v>
      </c>
      <c r="B19" s="4"/>
      <c r="C19" s="4">
        <v>1000</v>
      </c>
      <c r="D19" s="3">
        <v>100</v>
      </c>
      <c r="E19" s="2">
        <f t="shared" si="0"/>
        <v>1100</v>
      </c>
      <c r="F19" s="7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15.75" customHeight="1" x14ac:dyDescent="0.25">
      <c r="A20" s="12" t="s">
        <v>27</v>
      </c>
      <c r="B20" s="3"/>
      <c r="C20" s="3">
        <v>100</v>
      </c>
      <c r="D20" s="3">
        <v>100</v>
      </c>
      <c r="E20" s="2">
        <f t="shared" si="0"/>
        <v>200</v>
      </c>
      <c r="F20" s="7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15.75" customHeight="1" x14ac:dyDescent="0.25">
      <c r="A21" s="5"/>
      <c r="B21" s="5"/>
      <c r="C21" s="5"/>
      <c r="D21" s="5"/>
      <c r="E21" s="6">
        <f>SUM(E2:E20)</f>
        <v>174644</v>
      </c>
      <c r="F21" s="7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.7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5.75" customHeight="1" x14ac:dyDescent="0.25">
      <c r="A23" s="8" t="s">
        <v>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5.75" customHeight="1" x14ac:dyDescent="0.25">
      <c r="A24" s="8" t="s">
        <v>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15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5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15.7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15.7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5.7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15.7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15.7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15.7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15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5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15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15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15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15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15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15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15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15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5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15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5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5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15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15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15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15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15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15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5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15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15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15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15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5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5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5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15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15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15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15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15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15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15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15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15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5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15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15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15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5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5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5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5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15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5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5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5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15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15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2023-12-13T09:01:58Z</dcterms:created>
  <dcterms:modified xsi:type="dcterms:W3CDTF">2023-12-13T09:02:11Z</dcterms:modified>
</cp:coreProperties>
</file>